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5252" windowHeight="11352"/>
  </bookViews>
  <sheets>
    <sheet name="Бюджет_1" sheetId="1" r:id="rId1"/>
  </sheets>
  <definedNames>
    <definedName name="_xlnm.Print_Titles" localSheetId="0">Бюджет_1!$4:$6</definedName>
  </definedNames>
  <calcPr calcId="124519"/>
</workbook>
</file>

<file path=xl/calcChain.xml><?xml version="1.0" encoding="utf-8"?>
<calcChain xmlns="http://schemas.openxmlformats.org/spreadsheetml/2006/main">
  <c r="R19" i="1"/>
  <c r="Q19"/>
  <c r="P19"/>
</calcChain>
</file>

<file path=xl/sharedStrings.xml><?xml version="1.0" encoding="utf-8"?>
<sst xmlns="http://schemas.openxmlformats.org/spreadsheetml/2006/main" count="60" uniqueCount="36">
  <si>
    <t/>
  </si>
  <si>
    <t>Всего</t>
  </si>
  <si>
    <t>000</t>
  </si>
  <si>
    <t>0000000000</t>
  </si>
  <si>
    <t>95 0 00 00000</t>
  </si>
  <si>
    <t>Муниципальная программа "Благоустройство территории Самойловского муниципального образования Самойловского муниципального района Саратовской области на 2024-2026 годы"</t>
  </si>
  <si>
    <t>89 0 00 00000</t>
  </si>
  <si>
    <t>Муниципальная программа "Реализация мероприятий по благоустройству территорий в р.п.Самойловка Самойловского муниципального образования Самойловского муниципального района Саратовской области на 2024-2026 годы"</t>
  </si>
  <si>
    <t>13 8 08 V0000</t>
  </si>
  <si>
    <t>Муниципальная программа "Приобретение коммунальной(специализированной) техники, автотранспортных средств для нужд Самойловского муниципального образования Самойловского муниципального района Саратовской области в 2024-2026 годах"</t>
  </si>
  <si>
    <t>13 5 00 00000</t>
  </si>
  <si>
    <t>Муниципальная программа "Формирование комфортной городской среды в р.п.Самойловка Самойловского муниципального образования Самойловского муниципального района Саратовской области на 2024-2026 годы"</t>
  </si>
  <si>
    <t>13 1 01 V0000</t>
  </si>
  <si>
    <t>Муниципальная программа "Оборудование мест (площадок) накопления ТКО в населенных пунктах на территории Самойловского муниципального района Саратовской области на 2024 год"</t>
  </si>
  <si>
    <t>48 0 08 V0000</t>
  </si>
  <si>
    <t>Муниципальная программа "Проведение мероприятий по оформлению зон санитарной охраны подземных источников питьевого и хозяйственно-бытового водоснабжения Самойловского муниципального образования Самойловского муниципального района 
в 2024-2025 годах"</t>
  </si>
  <si>
    <t>18 4 00 00000</t>
  </si>
  <si>
    <t>Муниципальная программа "Строительство и реконструкция (модернизация) объектов питьевого водоснабжения в р.п.Самойловка в 2024 году"</t>
  </si>
  <si>
    <t>12 5 05 V0000</t>
  </si>
  <si>
    <t>Муниципальная программа "Повышение качества водоснабжения населения в границах населенных пунктов входящих в состав Самойловского муниципального образования  Самойловского муниципального района Саратовской области в 2024 году")</t>
  </si>
  <si>
    <t>81 0 00 00000</t>
  </si>
  <si>
    <t>Муниципальная программа "Ремонт и содержание автомобильных дорог общего пользования местного значения Самойловского муниципального образования Самойловского муниципального района на 2024-2026 годы"</t>
  </si>
  <si>
    <t>18 7 07 V0000</t>
  </si>
  <si>
    <t>Муниципальная программа "Обеспечение первичных мер пожарной безопасности и безопасности людейна водных объектах на териитории Самойловского муниципального образования"</t>
  </si>
  <si>
    <t>82 0 02 V0000</t>
  </si>
  <si>
    <t>Муниципальная программа "Инвентаризация муниципального имущества Самойловского муниципального образования Самойловского муниципального района на 2024-2026 годы"</t>
  </si>
  <si>
    <t>Сумма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</si>
  <si>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</si>
  <si>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</si>
  <si>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</si>
  <si>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</si>
  <si>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</si>
  <si>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</si>
  <si>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(рублей)</t>
  </si>
  <si>
    <t>Перечень муниципальных программ и и объемы бюджетных ассигнований на их реализацию на 2024-2026  годов (ред. Решения № 44 от 12.12.2024г.)</t>
  </si>
  <si>
    <t xml:space="preserve">Приложение № 4
к решению  Городского Совета Самойловского муниципального образования Самойловского муниципального района Саратовской области
№ 14 от 14.12.2023г
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</si>
</sst>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8" fontId="4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alignment horizontal="centerContinuous" vertical="center"/>
      <protection hidden="1"/>
    </xf>
    <xf numFmtId="0" fontId="0" fillId="0" borderId="8" xfId="0" applyNumberFormat="1" applyFont="1" applyFill="1" applyBorder="1" applyAlignment="1" applyProtection="1">
      <alignment horizontal="centerContinuous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7" fillId="0" borderId="0" xfId="1" applyAlignment="1">
      <alignment horizontal="right" vertical="top" wrapText="1"/>
    </xf>
    <xf numFmtId="0" fontId="7" fillId="0" borderId="0" xfId="1" applyAlignment="1">
      <alignment horizontal="right" vertical="top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 wrapText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20"/>
  <sheetViews>
    <sheetView showGridLines="0" showZeros="0" tabSelected="1" topLeftCell="A22" zoomScale="90" zoomScaleNormal="90" workbookViewId="0">
      <selection activeCell="P7" sqref="P7"/>
    </sheetView>
  </sheetViews>
  <sheetFormatPr defaultRowHeight="13.2"/>
  <cols>
    <col min="1" max="1" width="0.77734375" customWidth="1"/>
    <col min="2" max="2" width="36.6640625" customWidth="1"/>
    <col min="3" max="10" width="0.21875" customWidth="1"/>
    <col min="11" max="11" width="6.21875" customWidth="1"/>
    <col min="12" max="12" width="5.6640625" customWidth="1"/>
    <col min="13" max="13" width="6.77734375" customWidth="1"/>
    <col min="14" max="14" width="11.44140625" customWidth="1"/>
    <col min="15" max="15" width="8.5546875" customWidth="1"/>
    <col min="16" max="16" width="16.109375" customWidth="1"/>
    <col min="17" max="18" width="12.44140625" customWidth="1"/>
    <col min="19" max="19" width="0.109375" customWidth="1"/>
    <col min="20" max="20" width="0" hidden="1" customWidth="1"/>
  </cols>
  <sheetData>
    <row r="1" spans="1:20" ht="94.2" customHeight="1">
      <c r="P1" s="28" t="s">
        <v>35</v>
      </c>
      <c r="Q1" s="29"/>
      <c r="R1" s="29"/>
      <c r="S1" s="29"/>
      <c r="T1" s="29"/>
    </row>
    <row r="2" spans="1:20" ht="25.8" customHeight="1">
      <c r="A2" s="26"/>
      <c r="B2" s="44" t="s">
        <v>34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1"/>
      <c r="T2" s="1"/>
    </row>
    <row r="3" spans="1:20" ht="13.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1"/>
      <c r="R3" s="25" t="s">
        <v>33</v>
      </c>
      <c r="S3" s="1"/>
      <c r="T3" s="1"/>
    </row>
    <row r="4" spans="1:20" ht="13.2" customHeight="1">
      <c r="A4" s="14"/>
      <c r="B4" s="36" t="s">
        <v>32</v>
      </c>
      <c r="C4" s="24"/>
      <c r="D4" s="24"/>
      <c r="E4" s="24"/>
      <c r="F4" s="24"/>
      <c r="G4" s="24"/>
      <c r="H4" s="24"/>
      <c r="I4" s="24"/>
      <c r="J4" s="24"/>
      <c r="K4" s="38" t="s">
        <v>31</v>
      </c>
      <c r="L4" s="38" t="s">
        <v>30</v>
      </c>
      <c r="M4" s="38" t="s">
        <v>29</v>
      </c>
      <c r="N4" s="38" t="s">
        <v>28</v>
      </c>
      <c r="O4" s="40" t="s">
        <v>27</v>
      </c>
      <c r="P4" s="23" t="s">
        <v>26</v>
      </c>
      <c r="Q4" s="22"/>
      <c r="R4" s="21"/>
      <c r="S4" s="14"/>
      <c r="T4" s="1"/>
    </row>
    <row r="5" spans="1:20" ht="12.75" customHeight="1">
      <c r="A5" s="14"/>
      <c r="B5" s="37"/>
      <c r="C5" s="20"/>
      <c r="D5" s="20"/>
      <c r="E5" s="20"/>
      <c r="F5" s="20"/>
      <c r="G5" s="20"/>
      <c r="H5" s="20"/>
      <c r="I5" s="20"/>
      <c r="J5" s="20"/>
      <c r="K5" s="39"/>
      <c r="L5" s="39"/>
      <c r="M5" s="39"/>
      <c r="N5" s="39"/>
      <c r="O5" s="41"/>
      <c r="P5" s="19">
        <v>2024</v>
      </c>
      <c r="Q5" s="18">
        <v>2025</v>
      </c>
      <c r="R5" s="17">
        <v>2026</v>
      </c>
      <c r="S5" s="14"/>
      <c r="T5" s="1"/>
    </row>
    <row r="6" spans="1:20" ht="13.2" customHeight="1">
      <c r="A6" s="15"/>
      <c r="B6" s="30">
        <v>1</v>
      </c>
      <c r="C6" s="31"/>
      <c r="D6" s="31"/>
      <c r="E6" s="31"/>
      <c r="F6" s="31"/>
      <c r="G6" s="31"/>
      <c r="H6" s="31"/>
      <c r="I6" s="31"/>
      <c r="J6" s="32"/>
      <c r="K6" s="16">
        <v>2</v>
      </c>
      <c r="L6" s="16">
        <v>3</v>
      </c>
      <c r="M6" s="16">
        <v>4</v>
      </c>
      <c r="N6" s="16">
        <v>5</v>
      </c>
      <c r="O6" s="16">
        <v>6</v>
      </c>
      <c r="P6" s="16">
        <v>7</v>
      </c>
      <c r="Q6" s="16">
        <v>8</v>
      </c>
      <c r="R6" s="16">
        <v>9</v>
      </c>
      <c r="S6" s="14" t="s">
        <v>0</v>
      </c>
      <c r="T6" s="15"/>
    </row>
    <row r="7" spans="1:20" ht="45.45" customHeight="1">
      <c r="A7" s="13"/>
      <c r="B7" s="42" t="s">
        <v>25</v>
      </c>
      <c r="C7" s="42"/>
      <c r="D7" s="42"/>
      <c r="E7" s="42"/>
      <c r="F7" s="42"/>
      <c r="G7" s="42"/>
      <c r="H7" s="42"/>
      <c r="I7" s="42"/>
      <c r="J7" s="42"/>
      <c r="K7" s="10">
        <v>62</v>
      </c>
      <c r="L7" s="12">
        <v>1</v>
      </c>
      <c r="M7" s="12">
        <v>13</v>
      </c>
      <c r="N7" s="11" t="s">
        <v>24</v>
      </c>
      <c r="O7" s="10" t="s">
        <v>0</v>
      </c>
      <c r="P7" s="9">
        <v>205000</v>
      </c>
      <c r="Q7" s="9">
        <v>100000</v>
      </c>
      <c r="R7" s="9">
        <v>100000</v>
      </c>
      <c r="S7" s="8" t="s">
        <v>0</v>
      </c>
      <c r="T7" s="1"/>
    </row>
    <row r="8" spans="1:20" ht="57" customHeight="1">
      <c r="A8" s="13"/>
      <c r="B8" s="42" t="s">
        <v>23</v>
      </c>
      <c r="C8" s="42"/>
      <c r="D8" s="42"/>
      <c r="E8" s="42"/>
      <c r="F8" s="42"/>
      <c r="G8" s="42"/>
      <c r="H8" s="42"/>
      <c r="I8" s="42"/>
      <c r="J8" s="42"/>
      <c r="K8" s="10">
        <v>62</v>
      </c>
      <c r="L8" s="12">
        <v>3</v>
      </c>
      <c r="M8" s="12">
        <v>9</v>
      </c>
      <c r="N8" s="11" t="s">
        <v>22</v>
      </c>
      <c r="O8" s="10" t="s">
        <v>0</v>
      </c>
      <c r="P8" s="9">
        <v>1066120</v>
      </c>
      <c r="Q8" s="9">
        <v>0</v>
      </c>
      <c r="R8" s="9">
        <v>0</v>
      </c>
      <c r="S8" s="8" t="s">
        <v>0</v>
      </c>
      <c r="T8" s="1"/>
    </row>
    <row r="9" spans="1:20" ht="57" customHeight="1">
      <c r="A9" s="13"/>
      <c r="B9" s="42" t="s">
        <v>21</v>
      </c>
      <c r="C9" s="42"/>
      <c r="D9" s="42"/>
      <c r="E9" s="42"/>
      <c r="F9" s="42"/>
      <c r="G9" s="42"/>
      <c r="H9" s="42"/>
      <c r="I9" s="42"/>
      <c r="J9" s="42"/>
      <c r="K9" s="10">
        <v>62</v>
      </c>
      <c r="L9" s="12">
        <v>4</v>
      </c>
      <c r="M9" s="12">
        <v>9</v>
      </c>
      <c r="N9" s="11" t="s">
        <v>20</v>
      </c>
      <c r="O9" s="10" t="s">
        <v>0</v>
      </c>
      <c r="P9" s="9">
        <v>9292741.9600000009</v>
      </c>
      <c r="Q9" s="9">
        <v>8736000</v>
      </c>
      <c r="R9" s="9">
        <v>9036100</v>
      </c>
      <c r="S9" s="8" t="s">
        <v>0</v>
      </c>
      <c r="T9" s="1"/>
    </row>
    <row r="10" spans="1:20" ht="68.55" customHeight="1">
      <c r="A10" s="13"/>
      <c r="B10" s="42" t="s">
        <v>19</v>
      </c>
      <c r="C10" s="42"/>
      <c r="D10" s="42"/>
      <c r="E10" s="42"/>
      <c r="F10" s="42"/>
      <c r="G10" s="42"/>
      <c r="H10" s="42"/>
      <c r="I10" s="42"/>
      <c r="J10" s="42"/>
      <c r="K10" s="10">
        <v>62</v>
      </c>
      <c r="L10" s="12">
        <v>5</v>
      </c>
      <c r="M10" s="12">
        <v>2</v>
      </c>
      <c r="N10" s="11" t="s">
        <v>18</v>
      </c>
      <c r="O10" s="10" t="s">
        <v>0</v>
      </c>
      <c r="P10" s="9">
        <v>25587.08</v>
      </c>
      <c r="Q10" s="9">
        <v>0</v>
      </c>
      <c r="R10" s="9">
        <v>0</v>
      </c>
      <c r="S10" s="8" t="s">
        <v>0</v>
      </c>
      <c r="T10" s="1"/>
    </row>
    <row r="11" spans="1:20" ht="45.45" customHeight="1">
      <c r="A11" s="13"/>
      <c r="B11" s="42" t="s">
        <v>17</v>
      </c>
      <c r="C11" s="42"/>
      <c r="D11" s="42"/>
      <c r="E11" s="42"/>
      <c r="F11" s="42"/>
      <c r="G11" s="42"/>
      <c r="H11" s="42"/>
      <c r="I11" s="42"/>
      <c r="J11" s="42"/>
      <c r="K11" s="10">
        <v>62</v>
      </c>
      <c r="L11" s="12">
        <v>5</v>
      </c>
      <c r="M11" s="12">
        <v>2</v>
      </c>
      <c r="N11" s="11" t="s">
        <v>16</v>
      </c>
      <c r="O11" s="10" t="s">
        <v>0</v>
      </c>
      <c r="P11" s="9">
        <v>364541456.45999998</v>
      </c>
      <c r="Q11" s="9">
        <v>0</v>
      </c>
      <c r="R11" s="9">
        <v>0</v>
      </c>
      <c r="S11" s="8" t="s">
        <v>0</v>
      </c>
      <c r="T11" s="1"/>
    </row>
    <row r="12" spans="1:20" ht="79.8" customHeight="1">
      <c r="A12" s="13"/>
      <c r="B12" s="42" t="s">
        <v>15</v>
      </c>
      <c r="C12" s="42"/>
      <c r="D12" s="42"/>
      <c r="E12" s="42"/>
      <c r="F12" s="42"/>
      <c r="G12" s="42"/>
      <c r="H12" s="42"/>
      <c r="I12" s="42"/>
      <c r="J12" s="42"/>
      <c r="K12" s="10">
        <v>62</v>
      </c>
      <c r="L12" s="12">
        <v>5</v>
      </c>
      <c r="M12" s="12">
        <v>2</v>
      </c>
      <c r="N12" s="11" t="s">
        <v>14</v>
      </c>
      <c r="O12" s="10" t="s">
        <v>0</v>
      </c>
      <c r="P12" s="9">
        <v>100000</v>
      </c>
      <c r="Q12" s="9">
        <v>370000</v>
      </c>
      <c r="R12" s="9">
        <v>0</v>
      </c>
      <c r="S12" s="8" t="s">
        <v>0</v>
      </c>
      <c r="T12" s="1"/>
    </row>
    <row r="13" spans="1:20" ht="57" customHeight="1">
      <c r="A13" s="13"/>
      <c r="B13" s="42" t="s">
        <v>13</v>
      </c>
      <c r="C13" s="42"/>
      <c r="D13" s="42"/>
      <c r="E13" s="42"/>
      <c r="F13" s="42"/>
      <c r="G13" s="42"/>
      <c r="H13" s="42"/>
      <c r="I13" s="42"/>
      <c r="J13" s="42"/>
      <c r="K13" s="10">
        <v>62</v>
      </c>
      <c r="L13" s="12">
        <v>5</v>
      </c>
      <c r="M13" s="12">
        <v>3</v>
      </c>
      <c r="N13" s="11" t="s">
        <v>12</v>
      </c>
      <c r="O13" s="10" t="s">
        <v>0</v>
      </c>
      <c r="P13" s="9">
        <v>31000</v>
      </c>
      <c r="Q13" s="9">
        <v>0</v>
      </c>
      <c r="R13" s="9">
        <v>0</v>
      </c>
      <c r="S13" s="8" t="s">
        <v>0</v>
      </c>
      <c r="T13" s="1"/>
    </row>
    <row r="14" spans="1:20" ht="57" customHeight="1">
      <c r="A14" s="13"/>
      <c r="B14" s="42" t="s">
        <v>11</v>
      </c>
      <c r="C14" s="42"/>
      <c r="D14" s="42"/>
      <c r="E14" s="42"/>
      <c r="F14" s="42"/>
      <c r="G14" s="42"/>
      <c r="H14" s="42"/>
      <c r="I14" s="42"/>
      <c r="J14" s="42"/>
      <c r="K14" s="10">
        <v>62</v>
      </c>
      <c r="L14" s="12">
        <v>5</v>
      </c>
      <c r="M14" s="12">
        <v>3</v>
      </c>
      <c r="N14" s="11" t="s">
        <v>10</v>
      </c>
      <c r="O14" s="10" t="s">
        <v>0</v>
      </c>
      <c r="P14" s="9">
        <v>8933778</v>
      </c>
      <c r="Q14" s="9">
        <v>410000</v>
      </c>
      <c r="R14" s="9">
        <v>410000</v>
      </c>
      <c r="S14" s="8" t="s">
        <v>0</v>
      </c>
      <c r="T14" s="1"/>
    </row>
    <row r="15" spans="1:20" ht="68.55" customHeight="1">
      <c r="A15" s="13"/>
      <c r="B15" s="42" t="s">
        <v>9</v>
      </c>
      <c r="C15" s="42"/>
      <c r="D15" s="42"/>
      <c r="E15" s="42"/>
      <c r="F15" s="42"/>
      <c r="G15" s="42"/>
      <c r="H15" s="42"/>
      <c r="I15" s="42"/>
      <c r="J15" s="42"/>
      <c r="K15" s="10">
        <v>62</v>
      </c>
      <c r="L15" s="12">
        <v>5</v>
      </c>
      <c r="M15" s="12">
        <v>3</v>
      </c>
      <c r="N15" s="11" t="s">
        <v>8</v>
      </c>
      <c r="O15" s="10" t="s">
        <v>0</v>
      </c>
      <c r="P15" s="9">
        <v>0</v>
      </c>
      <c r="Q15" s="9">
        <v>2787200</v>
      </c>
      <c r="R15" s="9">
        <v>1557000</v>
      </c>
      <c r="S15" s="8" t="s">
        <v>0</v>
      </c>
      <c r="T15" s="1"/>
    </row>
    <row r="16" spans="1:20" ht="57" customHeight="1">
      <c r="A16" s="13"/>
      <c r="B16" s="42" t="s">
        <v>7</v>
      </c>
      <c r="C16" s="42"/>
      <c r="D16" s="42"/>
      <c r="E16" s="42"/>
      <c r="F16" s="42"/>
      <c r="G16" s="42"/>
      <c r="H16" s="42"/>
      <c r="I16" s="42"/>
      <c r="J16" s="42"/>
      <c r="K16" s="10">
        <v>62</v>
      </c>
      <c r="L16" s="12">
        <v>5</v>
      </c>
      <c r="M16" s="12">
        <v>3</v>
      </c>
      <c r="N16" s="11" t="s">
        <v>6</v>
      </c>
      <c r="O16" s="10" t="s">
        <v>0</v>
      </c>
      <c r="P16" s="9">
        <v>5437138.0199999996</v>
      </c>
      <c r="Q16" s="9">
        <v>1030000</v>
      </c>
      <c r="R16" s="9">
        <v>1030000</v>
      </c>
      <c r="S16" s="8" t="s">
        <v>0</v>
      </c>
      <c r="T16" s="1"/>
    </row>
    <row r="17" spans="1:20" ht="45.45" customHeight="1">
      <c r="A17" s="13"/>
      <c r="B17" s="42" t="s">
        <v>5</v>
      </c>
      <c r="C17" s="42"/>
      <c r="D17" s="42"/>
      <c r="E17" s="42"/>
      <c r="F17" s="42"/>
      <c r="G17" s="42"/>
      <c r="H17" s="42"/>
      <c r="I17" s="42"/>
      <c r="J17" s="42"/>
      <c r="K17" s="10">
        <v>62</v>
      </c>
      <c r="L17" s="12">
        <v>5</v>
      </c>
      <c r="M17" s="12">
        <v>3</v>
      </c>
      <c r="N17" s="11" t="s">
        <v>4</v>
      </c>
      <c r="O17" s="10" t="s">
        <v>0</v>
      </c>
      <c r="P17" s="9">
        <v>24308872.18</v>
      </c>
      <c r="Q17" s="9">
        <v>23992800</v>
      </c>
      <c r="R17" s="9">
        <v>25593000</v>
      </c>
      <c r="S17" s="8" t="s">
        <v>0</v>
      </c>
      <c r="T17" s="1"/>
    </row>
    <row r="18" spans="1:20" ht="409.6" hidden="1" customHeight="1">
      <c r="A18" s="1"/>
      <c r="B18" s="7"/>
      <c r="C18" s="7"/>
      <c r="D18" s="7"/>
      <c r="E18" s="7"/>
      <c r="F18" s="7"/>
      <c r="G18" s="7"/>
      <c r="H18" s="7"/>
      <c r="I18" s="7"/>
      <c r="J18" s="7"/>
      <c r="K18" s="7">
        <v>62</v>
      </c>
      <c r="L18" s="7">
        <v>0</v>
      </c>
      <c r="M18" s="7">
        <v>0</v>
      </c>
      <c r="N18" s="7" t="s">
        <v>3</v>
      </c>
      <c r="O18" s="7" t="s">
        <v>2</v>
      </c>
      <c r="P18" s="6">
        <v>417554886.95999998</v>
      </c>
      <c r="Q18" s="6">
        <v>39214444</v>
      </c>
      <c r="R18" s="6">
        <v>39592344</v>
      </c>
      <c r="S18" s="5" t="s">
        <v>0</v>
      </c>
      <c r="T18" s="2"/>
    </row>
    <row r="19" spans="1:20" ht="22.5" customHeight="1">
      <c r="A19" s="1"/>
      <c r="B19" s="33" t="s">
        <v>1</v>
      </c>
      <c r="C19" s="34"/>
      <c r="D19" s="34"/>
      <c r="E19" s="34"/>
      <c r="F19" s="34"/>
      <c r="G19" s="34"/>
      <c r="H19" s="34"/>
      <c r="I19" s="34"/>
      <c r="J19" s="35"/>
      <c r="K19" s="4"/>
      <c r="L19" s="4"/>
      <c r="M19" s="4"/>
      <c r="N19" s="4"/>
      <c r="O19" s="4"/>
      <c r="P19" s="27">
        <f>SUM(P7+P8+P9+P10+P11+P12+P13+P14+P15+P16+P17)</f>
        <v>413941693.69999999</v>
      </c>
      <c r="Q19" s="27">
        <f>SUM(Q7+Q8+Q9+Q10+Q11+Q12+Q13+Q14+Q15+Q16+Q17)</f>
        <v>37426000</v>
      </c>
      <c r="R19" s="27">
        <f>SUM(R7+R8+R9+R10+R11+R12+R13+R14+R15+R16+R17)</f>
        <v>37726100</v>
      </c>
      <c r="S19" s="3" t="s">
        <v>0</v>
      </c>
      <c r="T19" s="2"/>
    </row>
    <row r="20" spans="1:20" ht="13.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21">
    <mergeCell ref="B2:R2"/>
    <mergeCell ref="B17:J17"/>
    <mergeCell ref="B16:J16"/>
    <mergeCell ref="B15:J15"/>
    <mergeCell ref="B13:J13"/>
    <mergeCell ref="B14:J14"/>
    <mergeCell ref="B12:J12"/>
    <mergeCell ref="B11:J11"/>
    <mergeCell ref="B10:J10"/>
    <mergeCell ref="B9:J9"/>
    <mergeCell ref="B8:J8"/>
    <mergeCell ref="B7:J7"/>
    <mergeCell ref="P1:T1"/>
    <mergeCell ref="B6:J6"/>
    <mergeCell ref="B19:J19"/>
    <mergeCell ref="B4:B5"/>
    <mergeCell ref="K4:K5"/>
    <mergeCell ref="L4:L5"/>
    <mergeCell ref="M4:M5"/>
    <mergeCell ref="N4:N5"/>
    <mergeCell ref="O4:O5"/>
  </mergeCells>
  <pageMargins left="0.78740157480314998" right="0.196850393700787" top="0.39370078740157499" bottom="0.39370078740157499" header="0" footer="0.196850393700787"/>
  <pageSetup paperSize="9" scale="76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2024-12-16T11:46:28Z</dcterms:created>
  <dcterms:modified xsi:type="dcterms:W3CDTF">2024-12-16T12:28:51Z</dcterms:modified>
</cp:coreProperties>
</file>